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609A21E0-C22D-4391-A5F8-1DB7061C9C54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Staffel" sheetId="3" r:id="rId2"/>
    <sheet name="Personeelsnummer" sheetId="4" r:id="rId3"/>
  </sheets>
  <externalReferences>
    <externalReference r:id="rId4"/>
    <externalReference r:id="rId5"/>
  </externalReferences>
  <definedNames>
    <definedName name="_xlnm._FilterDatabase" localSheetId="2" hidden="1">Personeelsnummer!$C$29:$C$202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4" l="1"/>
  <c r="G6" i="4"/>
  <c r="G5" i="4"/>
  <c r="G4" i="4"/>
  <c r="C13" i="3"/>
  <c r="D11" i="3"/>
  <c r="D13" i="3" s="1"/>
</calcChain>
</file>

<file path=xl/sharedStrings.xml><?xml version="1.0" encoding="utf-8"?>
<sst xmlns="http://schemas.openxmlformats.org/spreadsheetml/2006/main" count="94" uniqueCount="90">
  <si>
    <t>staffel:</t>
  </si>
  <si>
    <t>vanaf</t>
  </si>
  <si>
    <t>tot en met</t>
  </si>
  <si>
    <t>korting</t>
  </si>
  <si>
    <t>aantal:</t>
  </si>
  <si>
    <t>prijs per stuk</t>
  </si>
  <si>
    <t>korting:</t>
  </si>
  <si>
    <t>zonder korting:</t>
  </si>
  <si>
    <t>met korting:</t>
  </si>
  <si>
    <t>totaal prijs:</t>
  </si>
  <si>
    <t>Pers.nr</t>
  </si>
  <si>
    <t>Naam</t>
  </si>
  <si>
    <t>Functie</t>
  </si>
  <si>
    <t>Adres</t>
  </si>
  <si>
    <t>PC Woonplaats</t>
  </si>
  <si>
    <t>Voer een nummer in:</t>
  </si>
  <si>
    <t>Anna</t>
  </si>
  <si>
    <t>Secretaresse</t>
  </si>
  <si>
    <t>Rembrandtplein 45</t>
  </si>
  <si>
    <t>1100 AA Amsterdam</t>
  </si>
  <si>
    <t>Bernard</t>
  </si>
  <si>
    <t>Boekhouder</t>
  </si>
  <si>
    <t>Lelyplein 456</t>
  </si>
  <si>
    <t>1100 BG Amsterdam</t>
  </si>
  <si>
    <t>Cornelis</t>
  </si>
  <si>
    <t>Legerstraat 76</t>
  </si>
  <si>
    <t>1245 KL Kijkduin</t>
  </si>
  <si>
    <t>Dirk</t>
  </si>
  <si>
    <t>ICT</t>
  </si>
  <si>
    <t>Legerstraat 78</t>
  </si>
  <si>
    <t>Eduard</t>
  </si>
  <si>
    <t>teamleider</t>
  </si>
  <si>
    <t>Eik 3</t>
  </si>
  <si>
    <t>3466 BL Spaarndam</t>
  </si>
  <si>
    <t>Frederik</t>
  </si>
  <si>
    <t>Weidelaan 21</t>
  </si>
  <si>
    <t>7872 BL   Emmen</t>
  </si>
  <si>
    <t>Gerda</t>
  </si>
  <si>
    <t>Vijverlaan 37</t>
  </si>
  <si>
    <t>7878 XL  Waterland</t>
  </si>
  <si>
    <t>Hendrik</t>
  </si>
  <si>
    <t>Administratie</t>
  </si>
  <si>
    <t>Triosingel 38</t>
  </si>
  <si>
    <t>7872 XL   Culemborg</t>
  </si>
  <si>
    <t>Izaak</t>
  </si>
  <si>
    <t>Johan</t>
  </si>
  <si>
    <t>Karel</t>
  </si>
  <si>
    <t>Lodewyk</t>
  </si>
  <si>
    <t>Marie</t>
  </si>
  <si>
    <t>Nico</t>
  </si>
  <si>
    <t>Otto</t>
  </si>
  <si>
    <t>Pieter</t>
  </si>
  <si>
    <t>Quirinius</t>
  </si>
  <si>
    <t>Rudolf</t>
  </si>
  <si>
    <t>Simon</t>
  </si>
  <si>
    <t>Teunis</t>
  </si>
  <si>
    <t>Ubbo</t>
  </si>
  <si>
    <t>Victor</t>
  </si>
  <si>
    <t>Wilhelm</t>
  </si>
  <si>
    <t>Xander</t>
  </si>
  <si>
    <t>Ysbrand</t>
  </si>
  <si>
    <t>Zacharias</t>
  </si>
  <si>
    <t>© Auteursrecht: Wim de Groot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</si>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</sst>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5" fillId="2" borderId="0" xfId="1" applyFont="1" applyFill="1"/>
    <xf numFmtId="3" fontId="5" fillId="2" borderId="0" xfId="3" applyNumberFormat="1" applyFont="1" applyFill="1" applyAlignment="1">
      <alignment horizontal="center"/>
    </xf>
    <xf numFmtId="0" fontId="5" fillId="0" borderId="7" xfId="1" applyFont="1" applyBorder="1"/>
    <xf numFmtId="0" fontId="5" fillId="0" borderId="0" xfId="1" applyFont="1"/>
    <xf numFmtId="9" fontId="5" fillId="0" borderId="8" xfId="4" applyFont="1" applyFill="1" applyBorder="1"/>
    <xf numFmtId="0" fontId="5" fillId="0" borderId="9" xfId="1" applyFont="1" applyBorder="1"/>
    <xf numFmtId="0" fontId="5" fillId="0" borderId="10" xfId="1" applyFont="1" applyBorder="1"/>
    <xf numFmtId="9" fontId="5" fillId="0" borderId="11" xfId="4" applyFont="1" applyFill="1" applyBorder="1"/>
    <xf numFmtId="9" fontId="5" fillId="2" borderId="0" xfId="4" applyFont="1" applyFill="1"/>
    <xf numFmtId="0" fontId="5" fillId="2" borderId="0" xfId="1" applyFont="1" applyFill="1" applyAlignment="1">
      <alignment horizontal="center"/>
    </xf>
    <xf numFmtId="3" fontId="5" fillId="0" borderId="12" xfId="3" applyNumberFormat="1" applyFont="1" applyFill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5" fillId="0" borderId="0" xfId="2" applyFont="1" applyAlignment="1">
      <alignment horizontal="left"/>
    </xf>
    <xf numFmtId="0" fontId="5" fillId="3" borderId="1" xfId="1" applyFont="1" applyFill="1" applyBorder="1" applyAlignment="1">
      <alignment horizontal="left"/>
    </xf>
    <xf numFmtId="0" fontId="5" fillId="3" borderId="2" xfId="1" applyFont="1" applyFill="1" applyBorder="1" applyAlignment="1">
      <alignment horizontal="left"/>
    </xf>
    <xf numFmtId="0" fontId="5" fillId="3" borderId="3" xfId="1" applyFont="1" applyFill="1" applyBorder="1" applyAlignment="1">
      <alignment horizontal="left"/>
    </xf>
    <xf numFmtId="49" fontId="5" fillId="0" borderId="0" xfId="1" applyNumberFormat="1" applyFont="1"/>
    <xf numFmtId="9" fontId="6" fillId="2" borderId="12" xfId="4" applyFont="1" applyFill="1" applyBorder="1" applyAlignment="1">
      <alignment horizontal="center"/>
    </xf>
    <xf numFmtId="0" fontId="10" fillId="4" borderId="13" xfId="14" applyFont="1" applyFill="1" applyBorder="1"/>
    <xf numFmtId="0" fontId="10" fillId="4" borderId="14" xfId="14" applyFont="1" applyFill="1" applyBorder="1"/>
    <xf numFmtId="0" fontId="10" fillId="4" borderId="15" xfId="14" applyFont="1" applyFill="1" applyBorder="1"/>
    <xf numFmtId="0" fontId="10" fillId="5" borderId="0" xfId="14" applyFont="1" applyFill="1"/>
    <xf numFmtId="0" fontId="10" fillId="4" borderId="7" xfId="14" applyFont="1" applyFill="1" applyBorder="1"/>
    <xf numFmtId="0" fontId="10" fillId="6" borderId="13" xfId="14" applyFont="1" applyFill="1" applyBorder="1"/>
    <xf numFmtId="0" fontId="10" fillId="6" borderId="14" xfId="14" applyFont="1" applyFill="1" applyBorder="1"/>
    <xf numFmtId="0" fontId="10" fillId="6" borderId="15" xfId="14" applyFont="1" applyFill="1" applyBorder="1"/>
    <xf numFmtId="0" fontId="10" fillId="4" borderId="8" xfId="14" applyFont="1" applyFill="1" applyBorder="1"/>
    <xf numFmtId="0" fontId="10" fillId="4" borderId="7" xfId="14" applyFont="1" applyFill="1" applyBorder="1" applyAlignment="1">
      <alignment vertical="center"/>
    </xf>
    <xf numFmtId="0" fontId="10" fillId="6" borderId="7" xfId="14" applyFont="1" applyFill="1" applyBorder="1" applyAlignment="1">
      <alignment vertical="center"/>
    </xf>
    <xf numFmtId="0" fontId="10" fillId="6" borderId="8" xfId="14" applyFont="1" applyFill="1" applyBorder="1" applyAlignment="1">
      <alignment vertical="center"/>
    </xf>
    <xf numFmtId="0" fontId="10" fillId="4" borderId="8" xfId="14" applyFont="1" applyFill="1" applyBorder="1" applyAlignment="1">
      <alignment vertical="center"/>
    </xf>
    <xf numFmtId="0" fontId="10" fillId="5" borderId="0" xfId="14" applyFont="1" applyFill="1" applyAlignment="1">
      <alignment vertical="center"/>
    </xf>
    <xf numFmtId="0" fontId="10" fillId="6" borderId="7" xfId="14" applyFont="1" applyFill="1" applyBorder="1"/>
    <xf numFmtId="0" fontId="10" fillId="6" borderId="0" xfId="14" applyFont="1" applyFill="1"/>
    <xf numFmtId="0" fontId="10" fillId="6" borderId="8" xfId="14" applyFont="1" applyFill="1" applyBorder="1"/>
    <xf numFmtId="0" fontId="10" fillId="6" borderId="0" xfId="15" applyFont="1" applyFill="1"/>
    <xf numFmtId="0" fontId="10" fillId="6" borderId="0" xfId="14" quotePrefix="1" applyFont="1" applyFill="1" applyAlignment="1">
      <alignment horizontal="left" indent="1"/>
    </xf>
    <xf numFmtId="0" fontId="2" fillId="6" borderId="0" xfId="5" quotePrefix="1" applyFill="1" applyBorder="1" applyAlignment="1" applyProtection="1">
      <alignment horizontal="left" indent="1"/>
    </xf>
    <xf numFmtId="0" fontId="10" fillId="6" borderId="0" xfId="14" applyFont="1" applyFill="1" applyAlignment="1">
      <alignment horizontal="left" indent="1"/>
    </xf>
    <xf numFmtId="0" fontId="10" fillId="6" borderId="0" xfId="14" applyFont="1" applyFill="1" applyAlignment="1">
      <alignment horizontal="center"/>
    </xf>
    <xf numFmtId="0" fontId="14" fillId="6" borderId="0" xfId="16" applyFont="1" applyFill="1" applyBorder="1" applyAlignment="1" applyProtection="1">
      <alignment horizontal="center"/>
    </xf>
    <xf numFmtId="0" fontId="10" fillId="8" borderId="17" xfId="15" applyFont="1" applyFill="1" applyBorder="1" applyAlignment="1">
      <alignment horizontal="center"/>
    </xf>
    <xf numFmtId="0" fontId="10" fillId="8" borderId="18" xfId="15" applyFont="1" applyFill="1" applyBorder="1" applyAlignment="1">
      <alignment horizontal="center"/>
    </xf>
    <xf numFmtId="0" fontId="16" fillId="8" borderId="18" xfId="17" applyFont="1" applyFill="1" applyBorder="1" applyAlignment="1" applyProtection="1">
      <alignment horizontal="center"/>
    </xf>
    <xf numFmtId="0" fontId="10" fillId="8" borderId="19" xfId="15" applyFont="1" applyFill="1" applyBorder="1" applyAlignment="1">
      <alignment horizontal="center"/>
    </xf>
    <xf numFmtId="0" fontId="10" fillId="6" borderId="9" xfId="14" applyFont="1" applyFill="1" applyBorder="1"/>
    <xf numFmtId="0" fontId="10" fillId="6" borderId="11" xfId="14" applyFont="1" applyFill="1" applyBorder="1"/>
    <xf numFmtId="0" fontId="10" fillId="4" borderId="9" xfId="14" applyFont="1" applyFill="1" applyBorder="1"/>
    <xf numFmtId="0" fontId="10" fillId="4" borderId="10" xfId="14" applyFont="1" applyFill="1" applyBorder="1"/>
    <xf numFmtId="0" fontId="10" fillId="4" borderId="11" xfId="14" applyFont="1" applyFill="1" applyBorder="1"/>
    <xf numFmtId="0" fontId="5" fillId="7" borderId="0" xfId="1" applyFont="1" applyFill="1"/>
    <xf numFmtId="0" fontId="6" fillId="7" borderId="12" xfId="1" applyFont="1" applyFill="1" applyBorder="1" applyAlignment="1">
      <alignment horizontal="center"/>
    </xf>
    <xf numFmtId="0" fontId="17" fillId="5" borderId="16" xfId="15" applyFont="1" applyFill="1" applyBorder="1" applyAlignment="1">
      <alignment horizontal="center" vertical="center"/>
    </xf>
    <xf numFmtId="0" fontId="10" fillId="0" borderId="13" xfId="14" applyFont="1" applyBorder="1"/>
    <xf numFmtId="0" fontId="11" fillId="0" borderId="14" xfId="14" applyFont="1" applyBorder="1"/>
    <xf numFmtId="0" fontId="10" fillId="0" borderId="14" xfId="14" applyFont="1" applyBorder="1" applyAlignment="1">
      <alignment horizontal="center"/>
    </xf>
    <xf numFmtId="0" fontId="11" fillId="0" borderId="15" xfId="14" applyFont="1" applyBorder="1"/>
    <xf numFmtId="0" fontId="10" fillId="0" borderId="7" xfId="14" applyFont="1" applyBorder="1"/>
    <xf numFmtId="0" fontId="10" fillId="0" borderId="0" xfId="14" applyFont="1"/>
    <xf numFmtId="0" fontId="10" fillId="0" borderId="8" xfId="14" applyFont="1" applyBorder="1"/>
    <xf numFmtId="0" fontId="18" fillId="6" borderId="0" xfId="18" applyFont="1" applyFill="1" applyBorder="1" applyAlignment="1" applyProtection="1">
      <alignment horizontal="center"/>
    </xf>
    <xf numFmtId="0" fontId="12" fillId="0" borderId="0" xfId="14" applyFont="1"/>
    <xf numFmtId="0" fontId="12" fillId="0" borderId="8" xfId="14" applyFont="1" applyBorder="1"/>
    <xf numFmtId="0" fontId="11" fillId="0" borderId="0" xfId="14" applyFont="1"/>
    <xf numFmtId="0" fontId="11" fillId="0" borderId="8" xfId="14" applyFont="1" applyBorder="1"/>
    <xf numFmtId="0" fontId="10" fillId="0" borderId="9" xfId="14" applyFont="1" applyBorder="1"/>
    <xf numFmtId="0" fontId="10" fillId="0" borderId="10" xfId="14" applyFont="1" applyBorder="1"/>
    <xf numFmtId="0" fontId="10" fillId="0" borderId="11" xfId="14" applyFont="1" applyBorder="1"/>
    <xf numFmtId="0" fontId="14" fillId="6" borderId="20" xfId="5" applyFont="1" applyFill="1" applyBorder="1" applyAlignment="1" applyProtection="1">
      <alignment horizontal="center" vertical="center"/>
    </xf>
    <xf numFmtId="0" fontId="14" fillId="6" borderId="10" xfId="5" applyFont="1" applyFill="1" applyBorder="1" applyAlignment="1" applyProtection="1">
      <alignment horizontal="center" vertical="center"/>
    </xf>
    <xf numFmtId="0" fontId="12" fillId="0" borderId="0" xfId="14" applyFont="1" applyAlignment="1">
      <alignment horizontal="center"/>
    </xf>
    <xf numFmtId="0" fontId="13" fillId="0" borderId="0" xfId="14" applyFont="1" applyAlignment="1">
      <alignment horizontal="center"/>
    </xf>
    <xf numFmtId="0" fontId="10" fillId="0" borderId="0" xfId="14" applyFont="1"/>
    <xf numFmtId="0" fontId="10" fillId="6" borderId="0" xfId="14" applyFont="1" applyFill="1" applyAlignment="1">
      <alignment horizontal="left" wrapText="1" indent="18"/>
    </xf>
    <xf numFmtId="9" fontId="5" fillId="0" borderId="4" xfId="4" applyFont="1" applyFill="1" applyBorder="1" applyAlignment="1">
      <alignment horizontal="center"/>
    </xf>
    <xf numFmtId="9" fontId="5" fillId="0" borderId="5" xfId="4" applyFont="1" applyFill="1" applyBorder="1" applyAlignment="1">
      <alignment horizontal="center"/>
    </xf>
    <xf numFmtId="9" fontId="5" fillId="0" borderId="6" xfId="4" applyFont="1" applyFill="1" applyBorder="1" applyAlignment="1">
      <alignment horizontal="center"/>
    </xf>
  </cellXfs>
  <cellStyles count="19">
    <cellStyle name="Datum" xfId="6" xr:uid="{00000000-0005-0000-0000-000000000000}"/>
    <cellStyle name="Hyperlink 2" xfId="5" xr:uid="{00000000-0005-0000-0000-000001000000}"/>
    <cellStyle name="Hyperlink 3" xfId="17" xr:uid="{00000000-0005-0000-0000-000002000000}"/>
    <cellStyle name="Hyperlink 4" xfId="18" xr:uid="{634E130B-A642-4D15-950D-84AA0ACC398F}"/>
    <cellStyle name="Hyperlink_#Auteursrecht" xfId="16" xr:uid="{00000000-0005-0000-0000-000003000000}"/>
    <cellStyle name="Komma 2" xfId="3" xr:uid="{00000000-0005-0000-0000-000004000000}"/>
    <cellStyle name="Komma0" xfId="7" xr:uid="{00000000-0005-0000-0000-000005000000}"/>
    <cellStyle name="Koptekst 1" xfId="8" xr:uid="{00000000-0005-0000-0000-000006000000}"/>
    <cellStyle name="Koptekst 2" xfId="9" xr:uid="{00000000-0005-0000-0000-000007000000}"/>
    <cellStyle name="Procent 2" xfId="4" xr:uid="{00000000-0005-0000-0000-000008000000}"/>
    <cellStyle name="Standaard" xfId="0" builtinId="0"/>
    <cellStyle name="Standaard 2" xfId="1" xr:uid="{00000000-0005-0000-0000-00000A000000}"/>
    <cellStyle name="Standaard 3" xfId="10" xr:uid="{00000000-0005-0000-0000-00000B000000}"/>
    <cellStyle name="Standaard 4" xfId="11" xr:uid="{00000000-0005-0000-0000-00000C000000}"/>
    <cellStyle name="Standaard_#Auteursrecht" xfId="14" xr:uid="{00000000-0005-0000-0000-00000D000000}"/>
    <cellStyle name="Standaard_Adreslijst" xfId="2" xr:uid="{00000000-0005-0000-0000-00000E000000}"/>
    <cellStyle name="Standaard_Auteursrecht" xfId="15" xr:uid="{00000000-0005-0000-0000-00000F000000}"/>
    <cellStyle name="Valuta0" xfId="12" xr:uid="{00000000-0005-0000-0000-000010000000}"/>
    <cellStyle name="Vast" xfId="13" xr:uid="{00000000-0005-0000-0000-00001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61C2C7-9523-4A76-BD9B-03F2DBC0C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77775C9-852B-4C6D-8D2F-3E0A3E42E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EE70-F6AB-4269-B407-AE3A01108809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 x14ac:dyDescent="0.25">
      <c r="B2" s="19"/>
      <c r="C2" s="20"/>
      <c r="D2" s="20"/>
      <c r="E2" s="20"/>
      <c r="F2" s="21"/>
    </row>
    <row r="3" spans="2:14" ht="15" customHeight="1" x14ac:dyDescent="0.25">
      <c r="B3" s="23"/>
      <c r="C3" s="24"/>
      <c r="D3" s="25"/>
      <c r="E3" s="26"/>
      <c r="F3" s="27"/>
    </row>
    <row r="4" spans="2:14" s="32" customFormat="1" ht="17.25" customHeight="1" thickBot="1" x14ac:dyDescent="0.3">
      <c r="B4" s="28"/>
      <c r="C4" s="29"/>
      <c r="D4" s="53" t="s">
        <v>62</v>
      </c>
      <c r="E4" s="30"/>
      <c r="F4" s="31"/>
      <c r="H4" s="54"/>
      <c r="I4" s="55"/>
      <c r="J4" s="56"/>
      <c r="K4" s="55"/>
      <c r="L4" s="55"/>
      <c r="M4" s="57"/>
      <c r="N4" s="22"/>
    </row>
    <row r="5" spans="2:14" ht="15" customHeight="1" x14ac:dyDescent="0.25">
      <c r="B5" s="23"/>
      <c r="C5" s="33"/>
      <c r="D5" s="34"/>
      <c r="E5" s="35"/>
      <c r="F5" s="27"/>
      <c r="H5" s="58"/>
      <c r="I5" s="59"/>
      <c r="J5" s="71" t="s">
        <v>63</v>
      </c>
      <c r="K5" s="71"/>
      <c r="L5" s="71"/>
      <c r="M5" s="60"/>
    </row>
    <row r="6" spans="2:14" ht="15" customHeight="1" x14ac:dyDescent="0.25">
      <c r="B6" s="23"/>
      <c r="C6" s="33"/>
      <c r="D6" s="36" t="s">
        <v>87</v>
      </c>
      <c r="E6" s="35"/>
      <c r="F6" s="27"/>
      <c r="H6" s="58"/>
      <c r="I6" s="59"/>
      <c r="J6" s="72" t="s">
        <v>64</v>
      </c>
      <c r="K6" s="72"/>
      <c r="L6" s="72"/>
      <c r="M6" s="60"/>
    </row>
    <row r="7" spans="2:14" ht="15" customHeight="1" x14ac:dyDescent="0.25">
      <c r="B7" s="23"/>
      <c r="C7" s="33"/>
      <c r="D7" s="61" t="s">
        <v>88</v>
      </c>
      <c r="E7" s="35"/>
      <c r="F7" s="27"/>
      <c r="H7" s="58"/>
      <c r="I7" s="59"/>
      <c r="J7" s="73"/>
      <c r="K7" s="73"/>
      <c r="L7" s="73"/>
      <c r="M7" s="60"/>
    </row>
    <row r="8" spans="2:14" ht="15" customHeight="1" x14ac:dyDescent="0.25">
      <c r="B8" s="23"/>
      <c r="C8" s="33"/>
      <c r="D8" s="36"/>
      <c r="E8" s="35"/>
      <c r="F8" s="27"/>
      <c r="H8" s="58"/>
      <c r="I8" s="62"/>
      <c r="J8" s="71" t="s">
        <v>65</v>
      </c>
      <c r="K8" s="71"/>
      <c r="L8" s="71"/>
      <c r="M8" s="63"/>
    </row>
    <row r="9" spans="2:14" ht="15" customHeight="1" x14ac:dyDescent="0.25">
      <c r="B9" s="23"/>
      <c r="C9" s="33"/>
      <c r="D9" s="74" t="s">
        <v>66</v>
      </c>
      <c r="E9" s="35"/>
      <c r="F9" s="27"/>
      <c r="H9" s="58"/>
      <c r="I9" s="64"/>
      <c r="J9" s="72" t="s">
        <v>67</v>
      </c>
      <c r="K9" s="72"/>
      <c r="L9" s="72"/>
      <c r="M9" s="65"/>
    </row>
    <row r="10" spans="2:14" ht="15" customHeight="1" x14ac:dyDescent="0.25">
      <c r="B10" s="23"/>
      <c r="C10" s="33"/>
      <c r="D10" s="74"/>
      <c r="E10" s="35"/>
      <c r="F10" s="27"/>
      <c r="H10" s="66"/>
      <c r="I10" s="67"/>
      <c r="J10" s="67"/>
      <c r="K10" s="67"/>
      <c r="L10" s="67"/>
      <c r="M10" s="68"/>
    </row>
    <row r="11" spans="2:14" ht="15" customHeight="1" x14ac:dyDescent="0.25">
      <c r="B11" s="23"/>
      <c r="C11" s="33"/>
      <c r="D11" s="74"/>
      <c r="E11" s="35"/>
      <c r="F11" s="27"/>
    </row>
    <row r="12" spans="2:14" ht="15" customHeight="1" x14ac:dyDescent="0.25">
      <c r="B12" s="23"/>
      <c r="C12" s="33"/>
      <c r="D12" s="34"/>
      <c r="E12" s="35"/>
      <c r="F12" s="27"/>
    </row>
    <row r="13" spans="2:14" ht="15" customHeight="1" x14ac:dyDescent="0.25">
      <c r="B13" s="23"/>
      <c r="C13" s="33"/>
      <c r="D13" s="36" t="s">
        <v>68</v>
      </c>
      <c r="E13" s="35"/>
      <c r="F13" s="27"/>
    </row>
    <row r="14" spans="2:14" ht="15" customHeight="1" x14ac:dyDescent="0.25">
      <c r="B14" s="23"/>
      <c r="C14" s="33"/>
      <c r="D14" s="34" t="s">
        <v>89</v>
      </c>
      <c r="E14" s="35"/>
      <c r="F14" s="27"/>
    </row>
    <row r="15" spans="2:14" ht="15" customHeight="1" x14ac:dyDescent="0.25">
      <c r="B15" s="23"/>
      <c r="C15" s="33"/>
      <c r="D15" s="37" t="s">
        <v>69</v>
      </c>
      <c r="E15" s="35"/>
      <c r="F15" s="27"/>
    </row>
    <row r="16" spans="2:14" ht="15" customHeight="1" x14ac:dyDescent="0.25">
      <c r="B16" s="23"/>
      <c r="C16" s="33"/>
      <c r="D16" s="37" t="s">
        <v>70</v>
      </c>
      <c r="E16" s="35"/>
      <c r="F16" s="27"/>
    </row>
    <row r="17" spans="2:6" ht="15" customHeight="1" x14ac:dyDescent="0.25">
      <c r="B17" s="23"/>
      <c r="C17" s="33"/>
      <c r="D17" s="37" t="s">
        <v>71</v>
      </c>
      <c r="E17" s="35"/>
      <c r="F17" s="27"/>
    </row>
    <row r="18" spans="2:6" ht="15" customHeight="1" x14ac:dyDescent="0.25">
      <c r="B18" s="23"/>
      <c r="C18" s="33"/>
      <c r="D18" s="38" t="s">
        <v>72</v>
      </c>
      <c r="E18" s="35"/>
      <c r="F18" s="27"/>
    </row>
    <row r="19" spans="2:6" ht="15" customHeight="1" x14ac:dyDescent="0.25">
      <c r="B19" s="23"/>
      <c r="C19" s="33"/>
      <c r="D19" s="34" t="s">
        <v>73</v>
      </c>
      <c r="E19" s="35"/>
      <c r="F19" s="27"/>
    </row>
    <row r="20" spans="2:6" ht="15" customHeight="1" x14ac:dyDescent="0.25">
      <c r="B20" s="23"/>
      <c r="C20" s="33"/>
      <c r="D20" s="37" t="s">
        <v>74</v>
      </c>
      <c r="E20" s="35"/>
      <c r="F20" s="27"/>
    </row>
    <row r="21" spans="2:6" ht="15" customHeight="1" x14ac:dyDescent="0.25">
      <c r="B21" s="23"/>
      <c r="C21" s="33"/>
      <c r="D21" s="37" t="s">
        <v>75</v>
      </c>
      <c r="E21" s="35"/>
      <c r="F21" s="27"/>
    </row>
    <row r="22" spans="2:6" ht="15" customHeight="1" x14ac:dyDescent="0.25">
      <c r="B22" s="23"/>
      <c r="C22" s="33"/>
      <c r="D22" s="37" t="s">
        <v>76</v>
      </c>
      <c r="E22" s="35"/>
      <c r="F22" s="27"/>
    </row>
    <row r="23" spans="2:6" ht="15" customHeight="1" x14ac:dyDescent="0.25">
      <c r="B23" s="23"/>
      <c r="C23" s="33"/>
      <c r="D23" s="37" t="s">
        <v>77</v>
      </c>
      <c r="E23" s="35"/>
      <c r="F23" s="27"/>
    </row>
    <row r="24" spans="2:6" ht="15" customHeight="1" x14ac:dyDescent="0.25">
      <c r="B24" s="23"/>
      <c r="C24" s="33"/>
      <c r="D24" s="34" t="s">
        <v>78</v>
      </c>
      <c r="E24" s="35"/>
      <c r="F24" s="27"/>
    </row>
    <row r="25" spans="2:6" ht="15" customHeight="1" x14ac:dyDescent="0.25">
      <c r="B25" s="23"/>
      <c r="C25" s="33"/>
      <c r="D25" s="39" t="s">
        <v>79</v>
      </c>
      <c r="E25" s="35"/>
      <c r="F25" s="27"/>
    </row>
    <row r="26" spans="2:6" ht="15" customHeight="1" x14ac:dyDescent="0.25">
      <c r="B26" s="23"/>
      <c r="C26" s="33"/>
      <c r="D26" s="39"/>
      <c r="E26" s="35"/>
      <c r="F26" s="27"/>
    </row>
    <row r="27" spans="2:6" ht="15" customHeight="1" x14ac:dyDescent="0.25">
      <c r="B27" s="23"/>
      <c r="C27" s="33"/>
      <c r="D27" s="40" t="s">
        <v>80</v>
      </c>
      <c r="E27" s="35"/>
      <c r="F27" s="27"/>
    </row>
    <row r="28" spans="2:6" ht="15" customHeight="1" x14ac:dyDescent="0.25">
      <c r="B28" s="23"/>
      <c r="C28" s="33"/>
      <c r="D28" s="41" t="s">
        <v>81</v>
      </c>
      <c r="E28" s="35"/>
      <c r="F28" s="27"/>
    </row>
    <row r="29" spans="2:6" ht="15" customHeight="1" x14ac:dyDescent="0.25">
      <c r="B29" s="23"/>
      <c r="C29" s="33"/>
      <c r="D29" s="36"/>
      <c r="E29" s="35"/>
      <c r="F29" s="27"/>
    </row>
    <row r="30" spans="2:6" ht="15" customHeight="1" x14ac:dyDescent="0.25">
      <c r="B30" s="23"/>
      <c r="C30" s="33"/>
      <c r="D30" s="42" t="s">
        <v>82</v>
      </c>
      <c r="E30" s="35"/>
      <c r="F30" s="27"/>
    </row>
    <row r="31" spans="2:6" ht="15" customHeight="1" x14ac:dyDescent="0.25">
      <c r="B31" s="23"/>
      <c r="C31" s="33"/>
      <c r="D31" s="43" t="s">
        <v>83</v>
      </c>
      <c r="E31" s="35"/>
      <c r="F31" s="27"/>
    </row>
    <row r="32" spans="2:6" ht="15" customHeight="1" x14ac:dyDescent="0.25">
      <c r="B32" s="23"/>
      <c r="C32" s="33"/>
      <c r="D32" s="44" t="s">
        <v>84</v>
      </c>
      <c r="E32" s="35"/>
      <c r="F32" s="27"/>
    </row>
    <row r="33" spans="2:6" ht="15" customHeight="1" thickBot="1" x14ac:dyDescent="0.3">
      <c r="B33" s="23"/>
      <c r="C33" s="33"/>
      <c r="D33" s="45" t="s">
        <v>85</v>
      </c>
      <c r="E33" s="35"/>
      <c r="F33" s="27"/>
    </row>
    <row r="34" spans="2:6" ht="15" customHeight="1" x14ac:dyDescent="0.25">
      <c r="B34" s="23"/>
      <c r="C34" s="33"/>
      <c r="D34" s="69" t="s">
        <v>86</v>
      </c>
      <c r="E34" s="35"/>
      <c r="F34" s="27"/>
    </row>
    <row r="35" spans="2:6" ht="15" customHeight="1" x14ac:dyDescent="0.25">
      <c r="B35" s="23"/>
      <c r="C35" s="46"/>
      <c r="D35" s="70"/>
      <c r="E35" s="47"/>
      <c r="F35" s="27"/>
    </row>
    <row r="36" spans="2:6" ht="6" customHeight="1" x14ac:dyDescent="0.25">
      <c r="B36" s="48"/>
      <c r="C36" s="49"/>
      <c r="D36" s="49"/>
      <c r="E36" s="49"/>
      <c r="F36" s="5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BC6DFE3-D348-4638-ADB0-CF10E7A149EE}"/>
    <hyperlink ref="D28" r:id="rId2" xr:uid="{14F5D54F-A3FD-4717-B65F-344C8B75FC2E}"/>
    <hyperlink ref="D18" r:id="rId3" display="* plaats daarbij een link naar www.exceltekstenuitleg.nl " xr:uid="{567152C8-E22D-421E-BEEC-6F066FB18351}"/>
    <hyperlink ref="D32" r:id="rId4" xr:uid="{D292FD7F-1982-4959-AEEC-77EDC4A08802}"/>
    <hyperlink ref="D7" r:id="rId5" display="Excel aan het werk: Dashboards maken" xr:uid="{70F36F36-E81A-402D-9C3F-36AB70C9B7A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20"/>
  <sheetViews>
    <sheetView workbookViewId="0">
      <selection activeCell="D11" sqref="D11"/>
    </sheetView>
  </sheetViews>
  <sheetFormatPr defaultRowHeight="15" x14ac:dyDescent="0.25"/>
  <cols>
    <col min="1" max="1" width="2.7109375" style="1" customWidth="1"/>
    <col min="2" max="2" width="11" style="9" bestFit="1" customWidth="1"/>
    <col min="3" max="3" width="14.5703125" style="9" bestFit="1" customWidth="1"/>
    <col min="4" max="4" width="11.85546875" style="1" bestFit="1" customWidth="1"/>
    <col min="5" max="5" width="9.140625" style="1"/>
    <col min="6" max="6" width="9.140625" style="10"/>
    <col min="7" max="16384" width="9.140625" style="1"/>
  </cols>
  <sheetData>
    <row r="1" spans="1:6" x14ac:dyDescent="0.25">
      <c r="B1" s="1"/>
      <c r="C1" s="1"/>
      <c r="F1" s="2"/>
    </row>
    <row r="2" spans="1:6" x14ac:dyDescent="0.25">
      <c r="B2" s="75" t="s">
        <v>0</v>
      </c>
      <c r="C2" s="76"/>
      <c r="D2" s="77"/>
      <c r="F2" s="1"/>
    </row>
    <row r="3" spans="1:6" x14ac:dyDescent="0.25">
      <c r="B3" s="3" t="s">
        <v>1</v>
      </c>
      <c r="C3" s="4" t="s">
        <v>2</v>
      </c>
      <c r="D3" s="5" t="s">
        <v>3</v>
      </c>
      <c r="F3" s="1"/>
    </row>
    <row r="4" spans="1:6" x14ac:dyDescent="0.25">
      <c r="B4" s="3">
        <v>0</v>
      </c>
      <c r="C4" s="4">
        <v>4</v>
      </c>
      <c r="D4" s="5">
        <v>0</v>
      </c>
      <c r="F4" s="1"/>
    </row>
    <row r="5" spans="1:6" x14ac:dyDescent="0.25">
      <c r="B5" s="3">
        <v>5</v>
      </c>
      <c r="C5" s="4">
        <v>9</v>
      </c>
      <c r="D5" s="5">
        <v>0.02</v>
      </c>
      <c r="F5" s="1"/>
    </row>
    <row r="6" spans="1:6" x14ac:dyDescent="0.25">
      <c r="B6" s="3">
        <v>10</v>
      </c>
      <c r="C6" s="4">
        <v>19</v>
      </c>
      <c r="D6" s="5">
        <v>0.05</v>
      </c>
      <c r="F6" s="1"/>
    </row>
    <row r="7" spans="1:6" x14ac:dyDescent="0.25">
      <c r="B7" s="3">
        <v>20</v>
      </c>
      <c r="C7" s="4">
        <v>49</v>
      </c>
      <c r="D7" s="5">
        <v>0.1</v>
      </c>
      <c r="F7" s="1"/>
    </row>
    <row r="8" spans="1:6" x14ac:dyDescent="0.25">
      <c r="B8" s="6">
        <v>50</v>
      </c>
      <c r="C8" s="7">
        <v>1000</v>
      </c>
      <c r="D8" s="8">
        <v>0.25</v>
      </c>
      <c r="F8" s="1"/>
    </row>
    <row r="9" spans="1:6" x14ac:dyDescent="0.25">
      <c r="A9" s="9"/>
    </row>
    <row r="10" spans="1:6" x14ac:dyDescent="0.25">
      <c r="B10" s="1" t="s">
        <v>4</v>
      </c>
      <c r="C10" s="1" t="s">
        <v>5</v>
      </c>
      <c r="D10" s="1" t="s">
        <v>6</v>
      </c>
    </row>
    <row r="11" spans="1:6" x14ac:dyDescent="0.25">
      <c r="B11" s="11">
        <v>25</v>
      </c>
      <c r="C11" s="11">
        <v>100</v>
      </c>
      <c r="D11" s="18">
        <f>VLOOKUP(B11,B4:D8,3,1)</f>
        <v>0.1</v>
      </c>
    </row>
    <row r="12" spans="1:6" x14ac:dyDescent="0.25">
      <c r="B12" s="1"/>
      <c r="C12" s="1" t="s">
        <v>7</v>
      </c>
      <c r="D12" s="1" t="s">
        <v>8</v>
      </c>
    </row>
    <row r="13" spans="1:6" x14ac:dyDescent="0.25">
      <c r="B13" s="1" t="s">
        <v>9</v>
      </c>
      <c r="C13" s="2">
        <f>B11*C11</f>
        <v>2500</v>
      </c>
      <c r="D13" s="2">
        <f>B11*C11*(1-D11)</f>
        <v>2250</v>
      </c>
    </row>
    <row r="14" spans="1:6" x14ac:dyDescent="0.25">
      <c r="B14" s="1"/>
      <c r="C14" s="1"/>
      <c r="D14" s="2"/>
    </row>
    <row r="15" spans="1:6" x14ac:dyDescent="0.25">
      <c r="B15" s="1"/>
      <c r="C15" s="1"/>
    </row>
    <row r="20" spans="3:3" x14ac:dyDescent="0.25">
      <c r="C20" s="1"/>
    </row>
  </sheetData>
  <mergeCells count="1">
    <mergeCell ref="B2:D2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28"/>
  <sheetViews>
    <sheetView zoomScaleNormal="100" workbookViewId="0"/>
  </sheetViews>
  <sheetFormatPr defaultColWidth="13.140625" defaultRowHeight="15" x14ac:dyDescent="0.25"/>
  <cols>
    <col min="1" max="1" width="7.28515625" style="4" bestFit="1" customWidth="1"/>
    <col min="2" max="2" width="9.140625" style="4" bestFit="1" customWidth="1"/>
    <col min="3" max="3" width="13.28515625" style="4" bestFit="1" customWidth="1"/>
    <col min="4" max="4" width="18.140625" style="4" bestFit="1" customWidth="1"/>
    <col min="5" max="5" width="19" style="4" bestFit="1" customWidth="1"/>
    <col min="6" max="6" width="2.7109375" style="51" customWidth="1"/>
    <col min="7" max="7" width="20.140625" style="51" customWidth="1"/>
    <col min="8" max="9" width="13.140625" style="51" customWidth="1"/>
    <col min="10" max="10" width="6.7109375" style="51" bestFit="1" customWidth="1"/>
    <col min="11" max="16384" width="13.140625" style="51"/>
  </cols>
  <sheetData>
    <row r="1" spans="1:7" x14ac:dyDescent="0.25">
      <c r="A1" s="12" t="s">
        <v>10</v>
      </c>
      <c r="B1" s="12" t="s">
        <v>11</v>
      </c>
      <c r="C1" s="12" t="s">
        <v>12</v>
      </c>
      <c r="D1" s="12" t="s">
        <v>13</v>
      </c>
      <c r="E1" s="12" t="s">
        <v>14</v>
      </c>
      <c r="G1" s="51" t="s">
        <v>15</v>
      </c>
    </row>
    <row r="2" spans="1:7" x14ac:dyDescent="0.25">
      <c r="A2" s="4">
        <v>117</v>
      </c>
      <c r="B2" s="4" t="s">
        <v>16</v>
      </c>
      <c r="C2" s="4" t="s">
        <v>17</v>
      </c>
      <c r="D2" s="13" t="s">
        <v>18</v>
      </c>
      <c r="E2" s="4" t="s">
        <v>19</v>
      </c>
      <c r="G2" s="52">
        <v>123</v>
      </c>
    </row>
    <row r="3" spans="1:7" x14ac:dyDescent="0.25">
      <c r="A3" s="4">
        <v>118</v>
      </c>
      <c r="B3" s="4" t="s">
        <v>20</v>
      </c>
      <c r="C3" s="4" t="s">
        <v>21</v>
      </c>
      <c r="D3" s="13" t="s">
        <v>22</v>
      </c>
      <c r="E3" s="4" t="s">
        <v>23</v>
      </c>
    </row>
    <row r="4" spans="1:7" x14ac:dyDescent="0.25">
      <c r="A4" s="4">
        <v>119</v>
      </c>
      <c r="B4" s="4" t="s">
        <v>24</v>
      </c>
      <c r="C4" s="4" t="s">
        <v>21</v>
      </c>
      <c r="D4" s="13" t="s">
        <v>25</v>
      </c>
      <c r="E4" s="4" t="s">
        <v>26</v>
      </c>
      <c r="G4" s="14" t="str">
        <f>VLOOKUP(G2,A:B,2,0)</f>
        <v>Gerda</v>
      </c>
    </row>
    <row r="5" spans="1:7" x14ac:dyDescent="0.25">
      <c r="A5" s="4">
        <v>120</v>
      </c>
      <c r="B5" s="4" t="s">
        <v>27</v>
      </c>
      <c r="C5" s="4" t="s">
        <v>28</v>
      </c>
      <c r="D5" s="13" t="s">
        <v>29</v>
      </c>
      <c r="E5" s="4" t="s">
        <v>26</v>
      </c>
      <c r="G5" s="15" t="str">
        <f>VLOOKUP(G2,A:C,3,0)</f>
        <v>Secretaresse</v>
      </c>
    </row>
    <row r="6" spans="1:7" x14ac:dyDescent="0.25">
      <c r="A6" s="4">
        <v>121</v>
      </c>
      <c r="B6" s="4" t="s">
        <v>30</v>
      </c>
      <c r="C6" s="4" t="s">
        <v>31</v>
      </c>
      <c r="D6" s="13" t="s">
        <v>32</v>
      </c>
      <c r="E6" s="4" t="s">
        <v>33</v>
      </c>
      <c r="G6" s="15" t="str">
        <f>VLOOKUP(G2,A:D,4,FALSE)</f>
        <v>Vijverlaan 37</v>
      </c>
    </row>
    <row r="7" spans="1:7" x14ac:dyDescent="0.25">
      <c r="A7" s="4">
        <v>122</v>
      </c>
      <c r="B7" s="4" t="s">
        <v>34</v>
      </c>
      <c r="C7" s="4" t="s">
        <v>28</v>
      </c>
      <c r="D7" s="13" t="s">
        <v>35</v>
      </c>
      <c r="E7" s="4" t="s">
        <v>36</v>
      </c>
      <c r="G7" s="16" t="str">
        <f>VLOOKUP(G2,A:E,5,FALSE)</f>
        <v>7878 XL  Waterland</v>
      </c>
    </row>
    <row r="8" spans="1:7" x14ac:dyDescent="0.25">
      <c r="A8" s="4">
        <v>123</v>
      </c>
      <c r="B8" s="4" t="s">
        <v>37</v>
      </c>
      <c r="C8" s="4" t="s">
        <v>17</v>
      </c>
      <c r="D8" s="13" t="s">
        <v>38</v>
      </c>
      <c r="E8" s="4" t="s">
        <v>39</v>
      </c>
    </row>
    <row r="9" spans="1:7" x14ac:dyDescent="0.25">
      <c r="A9" s="4">
        <v>124</v>
      </c>
      <c r="B9" s="4" t="s">
        <v>40</v>
      </c>
      <c r="C9" s="4" t="s">
        <v>41</v>
      </c>
      <c r="D9" s="13" t="s">
        <v>42</v>
      </c>
      <c r="E9" s="13" t="s">
        <v>43</v>
      </c>
    </row>
    <row r="10" spans="1:7" x14ac:dyDescent="0.25">
      <c r="A10" s="4">
        <v>125</v>
      </c>
      <c r="B10" s="4" t="s">
        <v>44</v>
      </c>
    </row>
    <row r="11" spans="1:7" x14ac:dyDescent="0.25">
      <c r="A11" s="4">
        <v>126</v>
      </c>
      <c r="B11" s="4" t="s">
        <v>45</v>
      </c>
    </row>
    <row r="12" spans="1:7" x14ac:dyDescent="0.25">
      <c r="A12" s="4">
        <v>127</v>
      </c>
      <c r="B12" s="4" t="s">
        <v>46</v>
      </c>
    </row>
    <row r="13" spans="1:7" x14ac:dyDescent="0.25">
      <c r="A13" s="4">
        <v>128</v>
      </c>
      <c r="B13" s="4" t="s">
        <v>47</v>
      </c>
    </row>
    <row r="14" spans="1:7" x14ac:dyDescent="0.25">
      <c r="A14" s="4">
        <v>129</v>
      </c>
      <c r="B14" s="4" t="s">
        <v>48</v>
      </c>
    </row>
    <row r="15" spans="1:7" x14ac:dyDescent="0.25">
      <c r="A15" s="4">
        <v>130</v>
      </c>
      <c r="B15" s="4" t="s">
        <v>49</v>
      </c>
    </row>
    <row r="16" spans="1:7" x14ac:dyDescent="0.25">
      <c r="A16" s="4">
        <v>131</v>
      </c>
      <c r="B16" s="4" t="s">
        <v>50</v>
      </c>
    </row>
    <row r="17" spans="1:3" x14ac:dyDescent="0.25">
      <c r="A17" s="4">
        <v>132</v>
      </c>
      <c r="B17" s="4" t="s">
        <v>51</v>
      </c>
    </row>
    <row r="18" spans="1:3" x14ac:dyDescent="0.25">
      <c r="A18" s="4">
        <v>133</v>
      </c>
      <c r="B18" s="4" t="s">
        <v>52</v>
      </c>
    </row>
    <row r="19" spans="1:3" x14ac:dyDescent="0.25">
      <c r="A19" s="4">
        <v>134</v>
      </c>
      <c r="B19" s="4" t="s">
        <v>53</v>
      </c>
    </row>
    <row r="20" spans="1:3" x14ac:dyDescent="0.25">
      <c r="A20" s="4">
        <v>135</v>
      </c>
      <c r="B20" s="4" t="s">
        <v>54</v>
      </c>
    </row>
    <row r="21" spans="1:3" x14ac:dyDescent="0.25">
      <c r="A21" s="4">
        <v>136</v>
      </c>
      <c r="B21" s="4" t="s">
        <v>55</v>
      </c>
    </row>
    <row r="22" spans="1:3" x14ac:dyDescent="0.25">
      <c r="A22" s="4">
        <v>137</v>
      </c>
      <c r="B22" s="4" t="s">
        <v>56</v>
      </c>
    </row>
    <row r="23" spans="1:3" x14ac:dyDescent="0.25">
      <c r="A23" s="4">
        <v>138</v>
      </c>
      <c r="B23" s="4" t="s">
        <v>57</v>
      </c>
    </row>
    <row r="24" spans="1:3" x14ac:dyDescent="0.25">
      <c r="A24" s="4">
        <v>139</v>
      </c>
      <c r="B24" s="4" t="s">
        <v>58</v>
      </c>
    </row>
    <row r="25" spans="1:3" x14ac:dyDescent="0.25">
      <c r="A25" s="4">
        <v>140</v>
      </c>
      <c r="B25" s="4" t="s">
        <v>59</v>
      </c>
    </row>
    <row r="26" spans="1:3" x14ac:dyDescent="0.25">
      <c r="A26" s="4">
        <v>141</v>
      </c>
      <c r="B26" s="4" t="s">
        <v>60</v>
      </c>
    </row>
    <row r="27" spans="1:3" x14ac:dyDescent="0.25">
      <c r="A27" s="4">
        <v>142</v>
      </c>
      <c r="B27" s="4" t="s">
        <v>61</v>
      </c>
    </row>
    <row r="28" spans="1:3" x14ac:dyDescent="0.25">
      <c r="C28" s="1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Staffel</vt:lpstr>
      <vt:lpstr>Personeelsnummer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2015-08-05T07:49:41Z</dcterms:created>
  <dcterms:modified xsi:type="dcterms:W3CDTF">2025-01-05T12:47:54Z</dcterms:modified>
</cp:coreProperties>
</file>